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Hq-storage1\псо$\МОЭСК\!!!CЭС\КВЛ220 Очаково-Красногорская\4.Экспертиза МО\"/>
    </mc:Choice>
  </mc:AlternateContent>
  <bookViews>
    <workbookView xWindow="0" yWindow="0" windowWidth="15480" windowHeight="74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3" i="1" l="1"/>
  <c r="F33" i="1" s="1"/>
  <c r="J33" i="1" s="1"/>
  <c r="E37" i="1" s="1"/>
  <c r="F26" i="1"/>
  <c r="I25" i="1"/>
  <c r="I24" i="1"/>
  <c r="I23" i="1"/>
  <c r="I26" i="1" s="1"/>
</calcChain>
</file>

<file path=xl/sharedStrings.xml><?xml version="1.0" encoding="utf-8"?>
<sst xmlns="http://schemas.openxmlformats.org/spreadsheetml/2006/main" count="41" uniqueCount="41">
  <si>
    <t>Наименование должностей исполнителей</t>
  </si>
  <si>
    <t>Итого:</t>
  </si>
  <si>
    <t>на проектные работы</t>
  </si>
  <si>
    <t>Заказчик</t>
  </si>
  <si>
    <t>Проектная организация</t>
  </si>
  <si>
    <t>Расчет коэффициента, учитывающего степень участия исполнителей-</t>
  </si>
  <si>
    <t>проектировщиков различной квалификации в выполнении проектных работ (Ккв-уч)</t>
  </si>
  <si>
    <t>Фактическое время  участия исполнителя в работе, Тф (дни)</t>
  </si>
  <si>
    <t>Плановая продолжительность выполнения проектных работ, предусмотренных калькуляцией, Тп (дни)</t>
  </si>
  <si>
    <t>Численность исполнителей одной квалификации, Чi (чел)</t>
  </si>
  <si>
    <t>Кол-во рабочих дней в месяце, дни</t>
  </si>
  <si>
    <t>Среднедневная зарплата исполнителей (гр1/гр2) руб.</t>
  </si>
  <si>
    <t>Удельный вес зарплаты в себестоимости работ - Кз, %</t>
  </si>
  <si>
    <t>Рентабельность, %</t>
  </si>
  <si>
    <t>Среднедневная единичная выработка, руб. (гр. 3 × (1 + гр. 5)) / гр. 4</t>
  </si>
  <si>
    <t>Продолжительность разработки (дни)</t>
  </si>
  <si>
    <t>Численность исполнителей (чел.)</t>
  </si>
  <si>
    <t>№ п/п</t>
  </si>
  <si>
    <t>Коэффициент квалификации (участия) специалистов одной квалификации, ∑ (гр.3 / итог гр.4 × гр.5 × гр.6)/∑ гр.5</t>
  </si>
  <si>
    <t>Расчет стоимости проектных работ в соответствии с калькуляцией затрат на</t>
  </si>
  <si>
    <t>проектирование</t>
  </si>
  <si>
    <t>Среднемесячная зарплата исполнителей, руб.</t>
  </si>
  <si>
    <t>Коэффициент квалификации (участия) Ккв-уч</t>
  </si>
  <si>
    <t>Индекс уровня квалификации специалистов исполнителей работы</t>
  </si>
  <si>
    <t xml:space="preserve">форма № 3П, 707/пр
Приложение </t>
  </si>
  <si>
    <t>Смета № 09-01-1</t>
  </si>
  <si>
    <t>по объекту: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</si>
  <si>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
 ПАО «Россети Московский регион».</t>
  </si>
  <si>
    <t>Подготовка технических планов линейных сооружений.</t>
  </si>
  <si>
    <t>Составлена в уровне цен на IV кв. 2024 г.</t>
  </si>
  <si>
    <t>Начальник отдела</t>
  </si>
  <si>
    <t>2,25</t>
  </si>
  <si>
    <t>Главный инженер
проекта</t>
  </si>
  <si>
    <t>Ведущий специалист</t>
  </si>
  <si>
    <t>Стоимость работ, руб. С = (гр. 6 × гр. 7 × гр.8 × гр. 9)</t>
  </si>
  <si>
    <t>Всего по смете (руб.):</t>
  </si>
  <si>
    <t>Составил:</t>
  </si>
  <si>
    <t>Ведущий эксперт  _________________________Шестова Ю.В.</t>
  </si>
  <si>
    <t>Проверил:</t>
  </si>
  <si>
    <t>Начальник управления нормативно-сметных расчетов  _________________________Аверьянов И.А.</t>
  </si>
  <si>
    <t>«Адепт: Проект в 16.12»
© ООО «Адепт»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</si>
</sst>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6" formatCode="#,##0.000"/>
  </numFmts>
  <fonts count="8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2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Border="1" applyAlignment="1">
      <alignment wrapText="1"/>
    </xf>
    <xf numFmtId="0" fontId="0" fillId="0" borderId="0" xfId="0" applyNumberFormat="1" applyAlignment="1">
      <alignment horizont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center" vertical="center" wrapText="1" inden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wrapText="1"/>
    </xf>
    <xf numFmtId="0" fontId="0" fillId="0" borderId="9" xfId="0" applyNumberFormat="1" applyFont="1" applyBorder="1" applyAlignment="1">
      <alignment horizont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wrapText="1"/>
    </xf>
    <xf numFmtId="0" fontId="0" fillId="0" borderId="5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186" fontId="0" fillId="0" borderId="3" xfId="0" applyNumberFormat="1" applyBorder="1" applyAlignment="1">
      <alignment horizontal="center" vertical="center" wrapText="1"/>
    </xf>
    <xf numFmtId="186" fontId="0" fillId="0" borderId="5" xfId="0" applyNumberFormat="1" applyBorder="1" applyAlignment="1">
      <alignment horizontal="center" vertical="center" wrapText="1"/>
    </xf>
    <xf numFmtId="186" fontId="0" fillId="0" borderId="4" xfId="0" applyNumberFormat="1" applyBorder="1" applyAlignment="1">
      <alignment horizontal="center" vertical="center" wrapText="1"/>
    </xf>
    <xf numFmtId="186" fontId="1" fillId="0" borderId="3" xfId="0" applyNumberFormat="1" applyFont="1" applyBorder="1" applyAlignment="1">
      <alignment horizontal="center" vertical="center" wrapText="1"/>
    </xf>
    <xf numFmtId="186" fontId="1" fillId="0" borderId="5" xfId="0" applyNumberFormat="1" applyFont="1" applyBorder="1" applyAlignment="1">
      <alignment horizontal="center" vertical="center" wrapText="1"/>
    </xf>
    <xf numFmtId="186" fontId="1" fillId="0" borderId="4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4" fontId="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left" wrapText="1"/>
    </xf>
    <xf numFmtId="0" fontId="6" fillId="0" borderId="0" xfId="0" applyNumberFormat="1" applyFont="1" applyAlignment="1">
      <alignment horizontal="left" vertical="top" wrapText="1"/>
    </xf>
    <xf numFmtId="0" fontId="7" fillId="0" borderId="0" xfId="0" applyNumberFormat="1" applyFont="1" applyBorder="1" applyAlignment="1">
      <alignment horizontal="right" vertical="top"/>
    </xf>
    <xf numFmtId="0" fontId="0" fillId="0" borderId="0" xfId="0" applyNumberFormat="1" applyFont="1" applyAlignment="1"/>
    <xf numFmtId="0" fontId="6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50"/>
  <sheetViews>
    <sheetView tabSelected="1" topLeftCell="A41" zoomScaleNormal="100" workbookViewId="0">
      <selection activeCell="A36" sqref="A36:IV37"/>
    </sheetView>
  </sheetViews>
  <sheetFormatPr defaultColWidth="11.5703125" defaultRowHeight="12.95" customHeight="1" x14ac:dyDescent="0.2"/>
  <cols>
    <col min="1" max="1" width="11" style="1" customWidth="1"/>
    <col min="2" max="2" width="18.7109375" style="1" customWidth="1"/>
    <col min="3" max="3" width="12" style="1" customWidth="1"/>
    <col min="4" max="4" width="16.28515625" style="1" customWidth="1"/>
    <col min="5" max="5" width="18" style="1" customWidth="1"/>
    <col min="6" max="6" width="12.5703125" style="2" customWidth="1"/>
    <col min="7" max="7" width="12.7109375" style="2" customWidth="1"/>
    <col min="8" max="8" width="12.85546875" style="2" customWidth="1"/>
    <col min="9" max="9" width="11.5703125" style="2"/>
    <col min="10" max="10" width="14" style="2" customWidth="1"/>
    <col min="11" max="16384" width="11.5703125" style="2"/>
  </cols>
  <sheetData>
    <row r="1" spans="1:11" ht="25.5" customHeight="1" x14ac:dyDescent="0.2">
      <c r="A1" s="61" t="s">
        <v>40</v>
      </c>
      <c r="B1" s="45"/>
      <c r="C1" s="38" t="s">
        <v>24</v>
      </c>
      <c r="D1" s="38"/>
      <c r="E1" s="38"/>
      <c r="F1" s="38"/>
      <c r="G1" s="38"/>
      <c r="H1" s="38"/>
      <c r="I1" s="38"/>
      <c r="J1" s="38"/>
      <c r="K1" s="38"/>
    </row>
    <row r="2" spans="1:11" s="63" customFormat="1" ht="12.75" x14ac:dyDescent="0.2">
      <c r="A2" s="64"/>
      <c r="B2" s="65"/>
      <c r="C2" s="62"/>
      <c r="D2" s="62"/>
      <c r="E2" s="62"/>
      <c r="F2" s="62"/>
      <c r="G2" s="62"/>
      <c r="H2" s="62"/>
      <c r="I2" s="62"/>
      <c r="J2" s="62"/>
      <c r="K2" s="62"/>
    </row>
    <row r="3" spans="1:11" s="63" customFormat="1" ht="12.75" x14ac:dyDescent="0.2">
      <c r="A3" s="64"/>
      <c r="B3" s="65"/>
      <c r="C3" s="62"/>
      <c r="D3" s="62"/>
      <c r="E3" s="62"/>
      <c r="F3" s="62"/>
      <c r="G3" s="62"/>
      <c r="H3" s="62"/>
      <c r="I3" s="62"/>
      <c r="J3" s="62"/>
      <c r="K3" s="62"/>
    </row>
    <row r="4" spans="1:11" ht="13.35" customHeight="1" x14ac:dyDescent="0.2">
      <c r="B4" s="21" t="s">
        <v>25</v>
      </c>
      <c r="C4" s="21"/>
      <c r="D4" s="21"/>
      <c r="E4" s="21"/>
      <c r="F4" s="21"/>
      <c r="G4" s="21"/>
      <c r="H4" s="21"/>
      <c r="I4" s="21"/>
      <c r="J4" s="21"/>
      <c r="K4" s="21"/>
    </row>
    <row r="5" spans="1:11" ht="13.35" customHeight="1" x14ac:dyDescent="0.2">
      <c r="B5" s="21" t="s">
        <v>2</v>
      </c>
      <c r="C5" s="21"/>
      <c r="D5" s="21"/>
      <c r="E5" s="21"/>
      <c r="F5" s="21"/>
      <c r="G5" s="21"/>
      <c r="H5" s="21"/>
      <c r="I5" s="21"/>
      <c r="J5" s="21"/>
      <c r="K5" s="21"/>
    </row>
    <row r="6" spans="1:11" ht="13.35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51" customHeight="1" x14ac:dyDescent="0.2">
      <c r="A7" s="45" t="s">
        <v>26</v>
      </c>
      <c r="B7" s="45"/>
      <c r="C7" s="31" t="s">
        <v>27</v>
      </c>
      <c r="D7" s="31"/>
      <c r="E7" s="31"/>
      <c r="F7" s="31"/>
      <c r="G7" s="31"/>
      <c r="H7" s="20"/>
      <c r="I7" s="20"/>
      <c r="J7" s="20"/>
      <c r="K7" s="20"/>
    </row>
    <row r="8" spans="1:11" ht="12.95" customHeight="1" x14ac:dyDescent="0.2">
      <c r="C8" s="3"/>
    </row>
    <row r="9" spans="1:11" ht="12.75" x14ac:dyDescent="0.2">
      <c r="A9" s="22" t="s">
        <v>28</v>
      </c>
      <c r="B9" s="22"/>
      <c r="C9" s="22"/>
      <c r="D9" s="22"/>
      <c r="E9" s="22"/>
      <c r="F9" s="22"/>
      <c r="G9" s="22"/>
      <c r="H9" s="22"/>
      <c r="I9" s="22"/>
      <c r="J9" s="22"/>
    </row>
    <row r="10" spans="1:11" ht="14.85" hidden="1" customHeight="1" x14ac:dyDescent="0.2">
      <c r="A10" s="11"/>
      <c r="B10" s="11"/>
      <c r="C10" s="11"/>
      <c r="D10" s="11"/>
      <c r="E10" s="11"/>
      <c r="F10" s="11"/>
      <c r="G10" s="11"/>
    </row>
    <row r="11" spans="1:11" ht="12.95" customHeight="1" x14ac:dyDescent="0.2">
      <c r="A11" s="2"/>
      <c r="B11" s="2"/>
      <c r="C11" s="2"/>
      <c r="D11" s="2"/>
      <c r="E11" s="2"/>
    </row>
    <row r="12" spans="1:11" ht="12.75" customHeight="1" x14ac:dyDescent="0.2">
      <c r="A12" s="23" t="s">
        <v>3</v>
      </c>
      <c r="B12" s="23"/>
      <c r="C12" s="31"/>
      <c r="D12" s="31"/>
      <c r="E12" s="31"/>
      <c r="F12" s="31"/>
      <c r="G12" s="31"/>
      <c r="H12" s="31"/>
      <c r="I12" s="31"/>
      <c r="J12" s="31"/>
    </row>
    <row r="14" spans="1:11" ht="12.75" customHeight="1" x14ac:dyDescent="0.2">
      <c r="A14" s="23" t="s">
        <v>4</v>
      </c>
      <c r="B14" s="23"/>
      <c r="C14" s="31"/>
      <c r="D14" s="31"/>
      <c r="E14" s="31"/>
      <c r="F14" s="31"/>
      <c r="G14" s="31"/>
      <c r="H14" s="31"/>
      <c r="I14" s="31"/>
      <c r="J14" s="31"/>
    </row>
    <row r="15" spans="1:11" ht="12.75" x14ac:dyDescent="0.2">
      <c r="A15" s="4"/>
      <c r="B15" s="4"/>
      <c r="C15" s="5"/>
      <c r="D15" s="4"/>
      <c r="E15" s="4"/>
    </row>
    <row r="16" spans="1:11" ht="12.75" x14ac:dyDescent="0.2">
      <c r="A16" s="30" t="s">
        <v>29</v>
      </c>
      <c r="B16" s="30"/>
      <c r="C16" s="30"/>
      <c r="D16" s="30"/>
      <c r="E16" s="30"/>
      <c r="F16" s="30"/>
      <c r="G16" s="30"/>
      <c r="H16" s="30"/>
      <c r="I16" s="30"/>
      <c r="J16" s="30"/>
    </row>
    <row r="17" spans="1:11" ht="12.75" x14ac:dyDescent="0.2">
      <c r="A17" s="4"/>
      <c r="B17" s="4"/>
      <c r="C17" s="5"/>
      <c r="D17" s="4"/>
      <c r="E17" s="4"/>
    </row>
    <row r="18" spans="1:11" ht="13.35" customHeight="1" x14ac:dyDescent="0.2">
      <c r="A18" s="4"/>
      <c r="B18" s="21" t="s">
        <v>5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13.35" customHeight="1" x14ac:dyDescent="0.2">
      <c r="A19" s="4"/>
      <c r="B19" s="32" t="s">
        <v>6</v>
      </c>
      <c r="C19" s="32"/>
      <c r="D19" s="32"/>
      <c r="E19" s="32"/>
      <c r="F19" s="32"/>
      <c r="G19" s="32"/>
      <c r="H19" s="32"/>
      <c r="I19" s="32"/>
      <c r="J19" s="32"/>
      <c r="K19" s="32"/>
    </row>
    <row r="21" spans="1:11" ht="89.25" x14ac:dyDescent="0.2">
      <c r="A21" s="13" t="s">
        <v>17</v>
      </c>
      <c r="B21" s="28" t="s">
        <v>0</v>
      </c>
      <c r="C21" s="29"/>
      <c r="D21" s="13" t="s">
        <v>7</v>
      </c>
      <c r="E21" s="13" t="s">
        <v>8</v>
      </c>
      <c r="F21" s="13" t="s">
        <v>9</v>
      </c>
      <c r="G21" s="24" t="s">
        <v>23</v>
      </c>
      <c r="H21" s="25"/>
      <c r="I21" s="24" t="s">
        <v>18</v>
      </c>
      <c r="J21" s="39"/>
      <c r="K21" s="25"/>
    </row>
    <row r="22" spans="1:11" ht="13.35" customHeight="1" x14ac:dyDescent="0.2">
      <c r="A22" s="14">
        <v>1</v>
      </c>
      <c r="B22" s="43">
        <v>2</v>
      </c>
      <c r="C22" s="44"/>
      <c r="D22" s="14">
        <v>3</v>
      </c>
      <c r="E22" s="14">
        <v>4</v>
      </c>
      <c r="F22" s="14">
        <v>5</v>
      </c>
      <c r="G22" s="43">
        <v>6</v>
      </c>
      <c r="H22" s="44"/>
      <c r="I22" s="40">
        <v>7</v>
      </c>
      <c r="J22" s="41"/>
      <c r="K22" s="42"/>
    </row>
    <row r="23" spans="1:11" ht="12.75" x14ac:dyDescent="0.2">
      <c r="A23" s="18">
        <v>1</v>
      </c>
      <c r="B23" s="28" t="s">
        <v>30</v>
      </c>
      <c r="C23" s="29"/>
      <c r="D23" s="18">
        <v>1</v>
      </c>
      <c r="E23" s="18"/>
      <c r="F23" s="18">
        <v>1</v>
      </c>
      <c r="G23" s="28" t="s">
        <v>31</v>
      </c>
      <c r="H23" s="29"/>
      <c r="I23" s="46">
        <f>ROUND((($D$23 * $F$23 * $G$23)/$E$26), 3)</f>
        <v>7.0000000000000007E-2</v>
      </c>
      <c r="J23" s="47"/>
      <c r="K23" s="48"/>
    </row>
    <row r="24" spans="1:11" ht="12.75" x14ac:dyDescent="0.2">
      <c r="A24" s="18">
        <v>2</v>
      </c>
      <c r="B24" s="28" t="s">
        <v>32</v>
      </c>
      <c r="C24" s="29"/>
      <c r="D24" s="18">
        <v>7</v>
      </c>
      <c r="E24" s="18"/>
      <c r="F24" s="18">
        <v>1</v>
      </c>
      <c r="G24" s="28">
        <v>2</v>
      </c>
      <c r="H24" s="29"/>
      <c r="I24" s="46">
        <f>ROUND((($D$24 * $F$24 * $G$24)/$E$26), 3)</f>
        <v>0.438</v>
      </c>
      <c r="J24" s="47"/>
      <c r="K24" s="48"/>
    </row>
    <row r="25" spans="1:11" ht="12.75" x14ac:dyDescent="0.2">
      <c r="A25" s="18">
        <v>3</v>
      </c>
      <c r="B25" s="28" t="s">
        <v>33</v>
      </c>
      <c r="C25" s="29"/>
      <c r="D25" s="18">
        <v>32</v>
      </c>
      <c r="E25" s="18"/>
      <c r="F25" s="18">
        <v>1</v>
      </c>
      <c r="G25" s="28">
        <v>1</v>
      </c>
      <c r="H25" s="29"/>
      <c r="I25" s="46">
        <f>ROUND((($D$25 * $F$25 * $G$25)/$E$26), 3)</f>
        <v>1</v>
      </c>
      <c r="J25" s="47"/>
      <c r="K25" s="48"/>
    </row>
    <row r="26" spans="1:11" ht="38.1" customHeight="1" x14ac:dyDescent="0.2">
      <c r="A26" s="15"/>
      <c r="B26" s="34" t="s">
        <v>1</v>
      </c>
      <c r="C26" s="35"/>
      <c r="D26" s="16"/>
      <c r="E26" s="16">
        <v>32</v>
      </c>
      <c r="F26" s="17">
        <f>ROUND(SUM($F$23:$F$25), 2)</f>
        <v>3</v>
      </c>
      <c r="G26" s="36"/>
      <c r="H26" s="37"/>
      <c r="I26" s="49">
        <f>ROUND((SUM($I$23:$I$25)/$F$26), 3)</f>
        <v>0.503</v>
      </c>
      <c r="J26" s="50"/>
      <c r="K26" s="51"/>
    </row>
    <row r="27" spans="1:11" ht="12.95" customHeight="1" x14ac:dyDescent="0.2">
      <c r="A27" s="4"/>
      <c r="B27" s="4"/>
      <c r="C27" s="4"/>
      <c r="D27" s="6"/>
      <c r="E27" s="7"/>
    </row>
    <row r="28" spans="1:11" ht="13.35" customHeight="1" x14ac:dyDescent="0.2">
      <c r="A28" s="4"/>
      <c r="B28" s="21" t="s">
        <v>19</v>
      </c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13.35" customHeight="1" x14ac:dyDescent="0.2">
      <c r="A29" s="4"/>
      <c r="B29" s="21" t="s">
        <v>20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1:11" ht="12.95" customHeight="1" x14ac:dyDescent="0.2">
      <c r="A30" s="4"/>
      <c r="B30" s="8"/>
      <c r="C30" s="5"/>
      <c r="D30" s="4"/>
      <c r="E30" s="4"/>
    </row>
    <row r="31" spans="1:11" s="12" customFormat="1" ht="89.25" x14ac:dyDescent="0.2">
      <c r="A31" s="13" t="s">
        <v>21</v>
      </c>
      <c r="B31" s="13" t="s">
        <v>10</v>
      </c>
      <c r="C31" s="13" t="s">
        <v>11</v>
      </c>
      <c r="D31" s="13" t="s">
        <v>12</v>
      </c>
      <c r="E31" s="13" t="s">
        <v>13</v>
      </c>
      <c r="F31" s="13" t="s">
        <v>14</v>
      </c>
      <c r="G31" s="13" t="s">
        <v>15</v>
      </c>
      <c r="H31" s="13" t="s">
        <v>16</v>
      </c>
      <c r="I31" s="13" t="s">
        <v>22</v>
      </c>
      <c r="J31" s="24" t="s">
        <v>34</v>
      </c>
      <c r="K31" s="25"/>
    </row>
    <row r="32" spans="1:11" ht="12.75" x14ac:dyDescent="0.2">
      <c r="A32" s="10">
        <v>1</v>
      </c>
      <c r="B32" s="10">
        <v>2</v>
      </c>
      <c r="C32" s="10">
        <v>3</v>
      </c>
      <c r="D32" s="10">
        <v>4</v>
      </c>
      <c r="E32" s="10">
        <v>5</v>
      </c>
      <c r="F32" s="10">
        <v>6</v>
      </c>
      <c r="G32" s="10">
        <v>7</v>
      </c>
      <c r="H32" s="10">
        <v>8</v>
      </c>
      <c r="I32" s="10">
        <v>9</v>
      </c>
      <c r="J32" s="26">
        <v>10</v>
      </c>
      <c r="K32" s="27"/>
    </row>
    <row r="33" spans="1:11" ht="25.35" customHeight="1" x14ac:dyDescent="0.2">
      <c r="A33" s="52">
        <v>101356.5</v>
      </c>
      <c r="B33" s="18">
        <v>21</v>
      </c>
      <c r="C33" s="52">
        <f>ROUND($A$33/ $B$33, 2)</f>
        <v>4826.5</v>
      </c>
      <c r="D33" s="13">
        <v>40</v>
      </c>
      <c r="E33" s="18">
        <v>10</v>
      </c>
      <c r="F33" s="52">
        <f>ROUND(($C$33 * (1 + ($E$33 / 100))) / ($D$33 / 100), 2)</f>
        <v>13272.88</v>
      </c>
      <c r="G33" s="18">
        <v>32</v>
      </c>
      <c r="H33" s="13">
        <v>3</v>
      </c>
      <c r="I33" s="13">
        <v>0.503</v>
      </c>
      <c r="J33" s="53">
        <f>ROUND($F$33 * $G$33 * $H$33 * $I$33, 2)</f>
        <v>640920.82999999996</v>
      </c>
      <c r="K33" s="54"/>
    </row>
    <row r="34" spans="1:11" ht="12.95" customHeight="1" x14ac:dyDescent="0.2">
      <c r="A34" s="9"/>
      <c r="B34" s="9"/>
    </row>
    <row r="37" spans="1:11" s="55" customFormat="1" ht="24.95" customHeight="1" x14ac:dyDescent="0.2">
      <c r="A37" s="45" t="s">
        <v>35</v>
      </c>
      <c r="B37" s="45"/>
      <c r="C37" s="45"/>
      <c r="D37" s="45"/>
      <c r="E37" s="56" t="e">
        <f>(SUM($J$33:$J$35))-#REF!</f>
        <v>#REF!</v>
      </c>
      <c r="F37" s="56"/>
      <c r="G37" s="56"/>
      <c r="H37" s="56"/>
      <c r="I37" s="56"/>
      <c r="J37" s="56"/>
      <c r="K37" s="56"/>
    </row>
    <row r="38" spans="1:11" ht="12.95" customHeight="1" x14ac:dyDescent="0.2">
      <c r="A38" s="19"/>
      <c r="B38" s="19"/>
      <c r="C38" s="19"/>
      <c r="D38" s="19"/>
      <c r="E38" s="19"/>
      <c r="F38" s="57"/>
      <c r="G38" s="57"/>
    </row>
    <row r="39" spans="1:11" ht="12.95" customHeight="1" x14ac:dyDescent="0.2">
      <c r="A39" s="19"/>
      <c r="B39" s="19"/>
      <c r="C39" s="19"/>
      <c r="D39" s="19"/>
      <c r="E39" s="19"/>
      <c r="F39" s="57"/>
      <c r="G39" s="57"/>
    </row>
    <row r="40" spans="1:11" ht="12.95" customHeight="1" x14ac:dyDescent="0.2">
      <c r="A40" s="19"/>
      <c r="B40" s="19"/>
      <c r="C40" s="19"/>
      <c r="D40" s="19"/>
      <c r="E40" s="19"/>
      <c r="F40" s="57"/>
      <c r="G40" s="57"/>
    </row>
    <row r="41" spans="1:11" ht="12.95" customHeight="1" x14ac:dyDescent="0.2">
      <c r="A41" s="33" t="s">
        <v>36</v>
      </c>
      <c r="B41" s="33"/>
      <c r="C41" s="33"/>
      <c r="D41" s="33"/>
      <c r="E41" s="33"/>
      <c r="F41" s="33"/>
      <c r="G41" s="33"/>
    </row>
    <row r="42" spans="1:11" ht="12.95" customHeight="1" x14ac:dyDescent="0.2">
      <c r="A42" s="33"/>
      <c r="B42" s="33"/>
      <c r="C42" s="33"/>
      <c r="D42" s="33"/>
      <c r="E42" s="33"/>
      <c r="F42" s="33"/>
      <c r="G42" s="33"/>
    </row>
    <row r="43" spans="1:11" ht="12.75" customHeight="1" x14ac:dyDescent="0.2">
      <c r="A43" s="33" t="s">
        <v>37</v>
      </c>
      <c r="B43" s="33"/>
      <c r="C43" s="33"/>
      <c r="D43" s="33"/>
      <c r="E43" s="33"/>
      <c r="F43" s="33"/>
      <c r="G43" s="33"/>
    </row>
    <row r="44" spans="1:11" s="59" customFormat="1" ht="12.75" customHeight="1" x14ac:dyDescent="0.2">
      <c r="A44" s="60"/>
      <c r="B44" s="60"/>
      <c r="C44" s="60"/>
      <c r="D44" s="60"/>
      <c r="E44" s="60"/>
      <c r="F44" s="60"/>
      <c r="G44" s="60"/>
    </row>
    <row r="45" spans="1:11" ht="12.95" customHeight="1" x14ac:dyDescent="0.2">
      <c r="A45" s="19"/>
      <c r="B45" s="19"/>
      <c r="C45" s="19"/>
      <c r="D45" s="19"/>
      <c r="E45" s="19"/>
      <c r="F45" s="57"/>
      <c r="G45" s="57"/>
    </row>
    <row r="46" spans="1:11" ht="12.95" customHeight="1" x14ac:dyDescent="0.2">
      <c r="A46" s="19"/>
      <c r="B46" s="19"/>
      <c r="C46" s="19"/>
      <c r="D46" s="19"/>
      <c r="E46" s="19"/>
      <c r="F46" s="57"/>
      <c r="G46" s="57"/>
    </row>
    <row r="47" spans="1:11" ht="12.95" customHeight="1" x14ac:dyDescent="0.2">
      <c r="A47" s="33" t="s">
        <v>38</v>
      </c>
      <c r="B47" s="33"/>
      <c r="C47" s="33"/>
      <c r="D47" s="33"/>
      <c r="E47" s="33"/>
      <c r="F47" s="33"/>
      <c r="G47" s="33"/>
    </row>
    <row r="48" spans="1:11" ht="12.95" customHeight="1" x14ac:dyDescent="0.2">
      <c r="A48" s="33"/>
      <c r="B48" s="33"/>
      <c r="C48" s="33"/>
      <c r="D48" s="33"/>
      <c r="E48" s="33"/>
      <c r="F48" s="33"/>
      <c r="G48" s="33"/>
    </row>
    <row r="49" spans="1:7" ht="12.75" customHeight="1" x14ac:dyDescent="0.2">
      <c r="A49" s="33" t="s">
        <v>39</v>
      </c>
      <c r="B49" s="33"/>
      <c r="C49" s="33"/>
      <c r="D49" s="33"/>
      <c r="E49" s="33"/>
      <c r="F49" s="33"/>
      <c r="G49" s="33"/>
    </row>
    <row r="50" spans="1:7" s="59" customFormat="1" ht="12.75" customHeight="1" x14ac:dyDescent="0.2">
      <c r="A50" s="60"/>
      <c r="B50" s="58"/>
      <c r="C50" s="58"/>
      <c r="D50" s="58"/>
      <c r="E50" s="58"/>
      <c r="F50" s="58"/>
      <c r="G50" s="60"/>
    </row>
  </sheetData>
  <mergeCells count="47">
    <mergeCell ref="A47:G47"/>
    <mergeCell ref="A48:G48"/>
    <mergeCell ref="A49:G49"/>
    <mergeCell ref="A50:G50"/>
    <mergeCell ref="A37:D37"/>
    <mergeCell ref="E37:K37"/>
    <mergeCell ref="A41:G41"/>
    <mergeCell ref="A42:G42"/>
    <mergeCell ref="A43:G43"/>
    <mergeCell ref="A44:G44"/>
    <mergeCell ref="B25:C25"/>
    <mergeCell ref="G25:H25"/>
    <mergeCell ref="I25:K25"/>
    <mergeCell ref="A7:B7"/>
    <mergeCell ref="C7:G7"/>
    <mergeCell ref="B23:C23"/>
    <mergeCell ref="G23:H23"/>
    <mergeCell ref="I23:K23"/>
    <mergeCell ref="B24:C24"/>
    <mergeCell ref="G24:H24"/>
    <mergeCell ref="I24:K24"/>
    <mergeCell ref="A1:B1"/>
    <mergeCell ref="B26:C26"/>
    <mergeCell ref="G26:H26"/>
    <mergeCell ref="A14:B14"/>
    <mergeCell ref="G21:H21"/>
    <mergeCell ref="C1:K1"/>
    <mergeCell ref="I21:K21"/>
    <mergeCell ref="I22:K22"/>
    <mergeCell ref="B22:C22"/>
    <mergeCell ref="G22:H22"/>
    <mergeCell ref="B21:C21"/>
    <mergeCell ref="A16:J16"/>
    <mergeCell ref="C14:J14"/>
    <mergeCell ref="C12:J12"/>
    <mergeCell ref="B18:K18"/>
    <mergeCell ref="B19:K19"/>
    <mergeCell ref="J33:K33"/>
    <mergeCell ref="I26:K26"/>
    <mergeCell ref="B28:K28"/>
    <mergeCell ref="B29:K29"/>
    <mergeCell ref="B4:K4"/>
    <mergeCell ref="B5:K5"/>
    <mergeCell ref="A9:J9"/>
    <mergeCell ref="A12:B12"/>
    <mergeCell ref="J31:K31"/>
    <mergeCell ref="J32:K32"/>
  </mergeCells>
  <phoneticPr fontId="0" type="noConversion"/>
  <pageMargins left="0.39374999999999999" right="0.39374999999999999" top="0.59027777777777779" bottom="0.82777777777777783" header="0.51180555555555562" footer="0.59027777777777779"/>
  <pageSetup paperSize="9" scale="69" fitToHeight="0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Шестова Юлия Васильевна</dc:creator>
  <cp:lastModifiedBy>Шестова Юлия Васильевна</cp:lastModifiedBy>
  <cp:lastPrinted>2015-01-08T12:41:45Z</cp:lastPrinted>
  <dcterms:created xsi:type="dcterms:W3CDTF">2009-11-06T13:00:28Z</dcterms:created>
  <dcterms:modified xsi:type="dcterms:W3CDTF">2025-01-24T12:55:43Z</dcterms:modified>
</cp:coreProperties>
</file>